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O11" i="1"/>
  <c r="O12" i="1"/>
  <c r="O13" i="1"/>
  <c r="O14" i="1"/>
  <c r="O15" i="1"/>
  <c r="O16" i="1"/>
  <c r="O17" i="1"/>
  <c r="O18" i="1"/>
  <c r="O9" i="1"/>
  <c r="N10" i="1" l="1"/>
  <c r="N11" i="1"/>
  <c r="N12" i="1"/>
  <c r="N13" i="1"/>
  <c r="N14" i="1"/>
  <c r="N15" i="1"/>
  <c r="N16" i="1"/>
  <c r="N17" i="1"/>
  <c r="N18" i="1"/>
  <c r="N9" i="1"/>
  <c r="D58" i="1"/>
  <c r="E58" i="1" s="1"/>
  <c r="D57" i="1"/>
  <c r="E57" i="1" s="1"/>
  <c r="D56" i="1"/>
  <c r="E56" i="1" s="1"/>
  <c r="D55" i="1"/>
  <c r="E55" i="1" s="1"/>
  <c r="D54" i="1"/>
  <c r="E54" i="1" s="1"/>
  <c r="D53" i="1"/>
  <c r="E53" i="1" s="1"/>
  <c r="D52" i="1"/>
  <c r="E52" i="1" s="1"/>
  <c r="D51" i="1"/>
  <c r="E51" i="1" s="1"/>
  <c r="D50" i="1"/>
  <c r="E50" i="1" s="1"/>
  <c r="D49" i="1"/>
  <c r="E49" i="1" s="1"/>
  <c r="F49" i="1" s="1"/>
  <c r="H49" i="1" s="1"/>
  <c r="I49" i="1" s="1"/>
  <c r="J49" i="1" s="1"/>
  <c r="L49" i="1" s="1"/>
  <c r="D45" i="1"/>
  <c r="E45" i="1" s="1"/>
  <c r="D44" i="1"/>
  <c r="E44" i="1" s="1"/>
  <c r="D43" i="1"/>
  <c r="E43" i="1" s="1"/>
  <c r="E42" i="1"/>
  <c r="D42" i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F36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F25" i="1" s="1"/>
  <c r="D22" i="1"/>
  <c r="D9" i="1"/>
  <c r="E9" i="1"/>
  <c r="F9" i="1" s="1"/>
  <c r="D32" i="1"/>
  <c r="E32" i="1" s="1"/>
  <c r="F51" i="1" l="1"/>
  <c r="H51" i="1" s="1"/>
  <c r="I51" i="1" s="1"/>
  <c r="J51" i="1" s="1"/>
  <c r="L51" i="1" s="1"/>
  <c r="F58" i="1"/>
  <c r="H58" i="1" s="1"/>
  <c r="I58" i="1" s="1"/>
  <c r="J58" i="1" s="1"/>
  <c r="L58" i="1" s="1"/>
  <c r="F52" i="1"/>
  <c r="H52" i="1" s="1"/>
  <c r="I52" i="1" s="1"/>
  <c r="J52" i="1" s="1"/>
  <c r="L52" i="1" s="1"/>
  <c r="F53" i="1"/>
  <c r="F54" i="1"/>
  <c r="H54" i="1" s="1"/>
  <c r="I54" i="1" s="1"/>
  <c r="J54" i="1" s="1"/>
  <c r="L54" i="1" s="1"/>
  <c r="F55" i="1"/>
  <c r="H55" i="1" s="1"/>
  <c r="I55" i="1" s="1"/>
  <c r="J55" i="1" s="1"/>
  <c r="L55" i="1" s="1"/>
  <c r="F56" i="1"/>
  <c r="H56" i="1" s="1"/>
  <c r="I56" i="1" s="1"/>
  <c r="J56" i="1" s="1"/>
  <c r="L56" i="1" s="1"/>
  <c r="F50" i="1"/>
  <c r="H50" i="1" s="1"/>
  <c r="I50" i="1" s="1"/>
  <c r="J50" i="1" s="1"/>
  <c r="L50" i="1" s="1"/>
  <c r="F57" i="1"/>
  <c r="H57" i="1" s="1"/>
  <c r="I57" i="1" s="1"/>
  <c r="J57" i="1" s="1"/>
  <c r="L57" i="1" s="1"/>
  <c r="F38" i="1"/>
  <c r="F44" i="1"/>
  <c r="H44" i="1" s="1"/>
  <c r="I44" i="1" s="1"/>
  <c r="J44" i="1" s="1"/>
  <c r="L44" i="1" s="1"/>
  <c r="L36" i="1"/>
  <c r="H36" i="1"/>
  <c r="I36" i="1" s="1"/>
  <c r="J36" i="1" s="1"/>
  <c r="F39" i="1"/>
  <c r="F40" i="1"/>
  <c r="H40" i="1" s="1"/>
  <c r="I40" i="1" s="1"/>
  <c r="J40" i="1" s="1"/>
  <c r="L40" i="1" s="1"/>
  <c r="F41" i="1"/>
  <c r="H41" i="1" s="1"/>
  <c r="I41" i="1" s="1"/>
  <c r="J41" i="1" s="1"/>
  <c r="L41" i="1" s="1"/>
  <c r="F42" i="1"/>
  <c r="H42" i="1" s="1"/>
  <c r="I42" i="1" s="1"/>
  <c r="J42" i="1" s="1"/>
  <c r="L42" i="1" s="1"/>
  <c r="F45" i="1"/>
  <c r="H45" i="1" s="1"/>
  <c r="I45" i="1" s="1"/>
  <c r="J45" i="1" s="1"/>
  <c r="L45" i="1" s="1"/>
  <c r="F43" i="1"/>
  <c r="H43" i="1" s="1"/>
  <c r="I43" i="1" s="1"/>
  <c r="J43" i="1" s="1"/>
  <c r="L43" i="1" s="1"/>
  <c r="F37" i="1"/>
  <c r="H37" i="1" s="1"/>
  <c r="I37" i="1" s="1"/>
  <c r="J37" i="1" s="1"/>
  <c r="E23" i="1"/>
  <c r="F23" i="1" s="1"/>
  <c r="F30" i="1"/>
  <c r="F28" i="1"/>
  <c r="F29" i="1"/>
  <c r="F24" i="1"/>
  <c r="F26" i="1"/>
  <c r="F31" i="1"/>
  <c r="F27" i="1"/>
  <c r="H53" i="1"/>
  <c r="I53" i="1" s="1"/>
  <c r="J53" i="1" s="1"/>
  <c r="L53" i="1" s="1"/>
  <c r="H38" i="1"/>
  <c r="I38" i="1" s="1"/>
  <c r="J38" i="1" s="1"/>
  <c r="L38" i="1" s="1"/>
  <c r="H39" i="1"/>
  <c r="I39" i="1" s="1"/>
  <c r="J39" i="1" s="1"/>
  <c r="L39" i="1" s="1"/>
  <c r="E22" i="1"/>
  <c r="F22" i="1" s="1"/>
  <c r="H22" i="1" s="1"/>
  <c r="I22" i="1" s="1"/>
  <c r="J22" i="1" s="1"/>
  <c r="L22" i="1" s="1"/>
  <c r="E11" i="1"/>
  <c r="E12" i="1"/>
  <c r="D10" i="1"/>
  <c r="D11" i="1"/>
  <c r="D12" i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H25" i="1" l="1"/>
  <c r="I25" i="1" s="1"/>
  <c r="J25" i="1" s="1"/>
  <c r="L25" i="1" s="1"/>
  <c r="F18" i="1"/>
  <c r="F14" i="1"/>
  <c r="F17" i="1"/>
  <c r="F15" i="1"/>
  <c r="F13" i="1"/>
  <c r="H13" i="1" s="1"/>
  <c r="F12" i="1"/>
  <c r="H12" i="1" s="1"/>
  <c r="E10" i="1"/>
  <c r="F10" i="1" s="1"/>
  <c r="H10" i="1" s="1"/>
  <c r="F16" i="1"/>
  <c r="F11" i="1"/>
  <c r="H11" i="1" s="1"/>
  <c r="H26" i="1"/>
  <c r="I26" i="1" s="1"/>
  <c r="J26" i="1" s="1"/>
  <c r="L26" i="1" s="1"/>
  <c r="H31" i="1"/>
  <c r="I31" i="1" s="1"/>
  <c r="J31" i="1" s="1"/>
  <c r="L31" i="1" s="1"/>
  <c r="H30" i="1"/>
  <c r="I30" i="1" s="1"/>
  <c r="J30" i="1" s="1"/>
  <c r="L30" i="1" s="1"/>
  <c r="H29" i="1"/>
  <c r="I29" i="1" s="1"/>
  <c r="J29" i="1" s="1"/>
  <c r="L29" i="1" s="1"/>
  <c r="H23" i="1"/>
  <c r="I23" i="1" s="1"/>
  <c r="J23" i="1" s="1"/>
  <c r="L23" i="1" s="1"/>
  <c r="H27" i="1"/>
  <c r="I27" i="1" s="1"/>
  <c r="J27" i="1" s="1"/>
  <c r="L27" i="1" s="1"/>
  <c r="H24" i="1"/>
  <c r="I24" i="1" s="1"/>
  <c r="J24" i="1" s="1"/>
  <c r="L24" i="1" s="1"/>
  <c r="H28" i="1"/>
  <c r="I28" i="1" s="1"/>
  <c r="J28" i="1" s="1"/>
  <c r="L28" i="1" s="1"/>
  <c r="H9" i="1"/>
  <c r="E5" i="1"/>
  <c r="F5" i="1" s="1"/>
  <c r="I9" i="1" l="1"/>
  <c r="J9" i="1" s="1"/>
  <c r="L9" i="1" s="1"/>
  <c r="H15" i="1"/>
  <c r="I15" i="1" s="1"/>
  <c r="J15" i="1" s="1"/>
  <c r="L15" i="1" s="1"/>
  <c r="I11" i="1"/>
  <c r="J11" i="1" s="1"/>
  <c r="L11" i="1" s="1"/>
  <c r="I10" i="1"/>
  <c r="J10" i="1" s="1"/>
  <c r="L10" i="1" s="1"/>
  <c r="H17" i="1"/>
  <c r="I17" i="1" s="1"/>
  <c r="J17" i="1" s="1"/>
  <c r="L17" i="1" s="1"/>
  <c r="H18" i="1"/>
  <c r="I18" i="1" s="1"/>
  <c r="J18" i="1" s="1"/>
  <c r="L18" i="1" s="1"/>
  <c r="I12" i="1"/>
  <c r="J12" i="1" s="1"/>
  <c r="L12" i="1" s="1"/>
  <c r="I13" i="1"/>
  <c r="J13" i="1" s="1"/>
  <c r="L13" i="1" s="1"/>
  <c r="H16" i="1"/>
  <c r="I16" i="1" s="1"/>
  <c r="J16" i="1" s="1"/>
  <c r="L16" i="1" s="1"/>
  <c r="H14" i="1"/>
  <c r="I14" i="1" s="1"/>
  <c r="J14" i="1" s="1"/>
  <c r="L14" i="1" s="1"/>
</calcChain>
</file>

<file path=xl/sharedStrings.xml><?xml version="1.0" encoding="utf-8"?>
<sst xmlns="http://schemas.openxmlformats.org/spreadsheetml/2006/main" count="45" uniqueCount="17">
  <si>
    <t>mg/ml</t>
  </si>
  <si>
    <t>mg</t>
  </si>
  <si>
    <t>ng/mL</t>
  </si>
  <si>
    <t>411-909-1</t>
  </si>
  <si>
    <t>ng/mL corr</t>
  </si>
  <si>
    <t>ng</t>
  </si>
  <si>
    <t>*40</t>
  </si>
  <si>
    <t>cumu ng</t>
  </si>
  <si>
    <t>ug</t>
  </si>
  <si>
    <t>1118-1</t>
  </si>
  <si>
    <t>release</t>
  </si>
  <si>
    <t>1118-2</t>
  </si>
  <si>
    <t>1118-3</t>
  </si>
  <si>
    <t>1118-4</t>
  </si>
  <si>
    <t>time</t>
  </si>
  <si>
    <t>averagae</t>
  </si>
  <si>
    <t>std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</si>
</sst>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58"/>
  <sheetViews>
    <sheetView tabSelected="1" topLeftCell="A4" workbookViewId="0">
      <selection activeCell="N9" sqref="N9:O18"/>
    </sheetView>
  </sheetViews>
  <sheetFormatPr defaultRowHeight="14.4" x14ac:dyDescent="0.3"/>
  <sheetData>
    <row r="4" spans="2:15" x14ac:dyDescent="0.3">
      <c r="D4" t="s">
        <v>0</v>
      </c>
      <c r="F4" t="s">
        <v>1</v>
      </c>
    </row>
    <row r="5" spans="2:15" x14ac:dyDescent="0.3">
      <c r="D5">
        <v>0.25</v>
      </c>
      <c r="E5">
        <f>D5*150</f>
        <v>37.5</v>
      </c>
      <c r="F5">
        <f>E5/1000</f>
        <v>3.7499999999999999E-2</v>
      </c>
    </row>
    <row r="7" spans="2:15" x14ac:dyDescent="0.3">
      <c r="B7" t="s">
        <v>9</v>
      </c>
    </row>
    <row r="8" spans="2:15" x14ac:dyDescent="0.3">
      <c r="B8" t="s">
        <v>2</v>
      </c>
      <c r="C8" t="s">
        <v>3</v>
      </c>
      <c r="D8" t="s">
        <v>4</v>
      </c>
      <c r="E8" t="s">
        <v>5</v>
      </c>
      <c r="F8" t="s">
        <v>6</v>
      </c>
      <c r="H8" t="s">
        <v>7</v>
      </c>
      <c r="I8" t="s">
        <v>8</v>
      </c>
      <c r="J8" t="s">
        <v>1</v>
      </c>
      <c r="L8" t="s">
        <v>10</v>
      </c>
      <c r="M8" t="s">
        <v>14</v>
      </c>
      <c r="N8" t="s">
        <v>15</v>
      </c>
      <c r="O8" t="s">
        <v>16</v>
      </c>
    </row>
    <row r="9" spans="2:15" x14ac:dyDescent="0.3">
      <c r="B9">
        <v>65</v>
      </c>
      <c r="C9">
        <v>0</v>
      </c>
      <c r="D9">
        <f>(B9*250)/199</f>
        <v>81.658291457286438</v>
      </c>
      <c r="E9">
        <f>D9</f>
        <v>81.658291457286438</v>
      </c>
      <c r="F9">
        <f>E9*40</f>
        <v>3266.3316582914576</v>
      </c>
      <c r="H9">
        <f>F9</f>
        <v>3266.3316582914576</v>
      </c>
      <c r="I9">
        <f t="shared" ref="I9:J18" si="0">H9/1000</f>
        <v>3.2663316582914574</v>
      </c>
      <c r="J9">
        <f t="shared" si="0"/>
        <v>3.2663316582914573E-3</v>
      </c>
      <c r="L9">
        <f>100*(J9/$F$5)</f>
        <v>8.7102177554438853</v>
      </c>
      <c r="M9">
        <v>0</v>
      </c>
      <c r="N9">
        <f>AVERAGE(L9,L22,L36,L49)</f>
        <v>5.4606365159128973</v>
      </c>
      <c r="O9">
        <f>_xlfn.STDEV.P(L9,L22,L36,L49)</f>
        <v>2.7858116918572717</v>
      </c>
    </row>
    <row r="10" spans="2:15" x14ac:dyDescent="0.3">
      <c r="B10">
        <v>366</v>
      </c>
      <c r="C10">
        <v>1</v>
      </c>
      <c r="D10">
        <f t="shared" ref="D10:D18" si="1">(B10*250)/199</f>
        <v>459.79899497487435</v>
      </c>
      <c r="E10">
        <f t="shared" ref="E10:E18" si="2">D10</f>
        <v>459.79899497487435</v>
      </c>
      <c r="F10">
        <f>E10*39+D9</f>
        <v>18013.819095477385</v>
      </c>
      <c r="H10">
        <f>F10+E9</f>
        <v>18095.477386934672</v>
      </c>
      <c r="I10">
        <f t="shared" si="0"/>
        <v>18.095477386934672</v>
      </c>
      <c r="J10">
        <f t="shared" si="0"/>
        <v>1.8095477386934671E-2</v>
      </c>
      <c r="L10">
        <f t="shared" ref="L10:L18" si="3">100*(J10/$F$5)</f>
        <v>48.254606365159127</v>
      </c>
      <c r="M10">
        <v>1</v>
      </c>
      <c r="N10">
        <f t="shared" ref="N10:N18" si="4">AVERAGE(L10,L23,L37,L50)</f>
        <v>57.865996649916248</v>
      </c>
      <c r="O10">
        <f t="shared" ref="O10:O18" si="5">_xlfn.STDEV.P(L10,L23,L37,L50)</f>
        <v>8.6267863530184812</v>
      </c>
    </row>
    <row r="11" spans="2:15" x14ac:dyDescent="0.3">
      <c r="B11">
        <v>571</v>
      </c>
      <c r="C11">
        <v>2</v>
      </c>
      <c r="D11">
        <f t="shared" si="1"/>
        <v>717.3366834170854</v>
      </c>
      <c r="E11">
        <f t="shared" si="2"/>
        <v>717.3366834170854</v>
      </c>
      <c r="F11">
        <f>E11*38+D10+D9</f>
        <v>27800.251256281404</v>
      </c>
      <c r="H11">
        <f>F11+E10+E9</f>
        <v>28341.708542713564</v>
      </c>
      <c r="I11">
        <f t="shared" si="0"/>
        <v>28.341708542713565</v>
      </c>
      <c r="J11">
        <f t="shared" si="0"/>
        <v>2.8341708542713565E-2</v>
      </c>
      <c r="L11">
        <f t="shared" si="3"/>
        <v>75.577889447236174</v>
      </c>
      <c r="M11">
        <v>2</v>
      </c>
      <c r="N11">
        <f t="shared" si="4"/>
        <v>77.599664991624778</v>
      </c>
      <c r="O11">
        <f t="shared" si="5"/>
        <v>1.5709455047268592</v>
      </c>
    </row>
    <row r="12" spans="2:15" x14ac:dyDescent="0.3">
      <c r="B12">
        <v>717</v>
      </c>
      <c r="C12">
        <v>3</v>
      </c>
      <c r="D12">
        <f t="shared" si="1"/>
        <v>900.7537688442211</v>
      </c>
      <c r="E12">
        <f t="shared" si="2"/>
        <v>900.7537688442211</v>
      </c>
      <c r="F12">
        <f>E12*37+D11+D10+D9</f>
        <v>34586.683417085427</v>
      </c>
      <c r="H12">
        <f>F12+E11+E10+E9</f>
        <v>35845.477386934675</v>
      </c>
      <c r="I12">
        <f t="shared" si="0"/>
        <v>35.845477386934675</v>
      </c>
      <c r="J12">
        <f t="shared" si="0"/>
        <v>3.5845477386934672E-2</v>
      </c>
      <c r="L12">
        <f t="shared" si="3"/>
        <v>95.587939698492463</v>
      </c>
      <c r="M12">
        <v>3</v>
      </c>
      <c r="N12">
        <f t="shared" si="4"/>
        <v>89.39363484087103</v>
      </c>
      <c r="O12">
        <f t="shared" si="5"/>
        <v>4.328761300968055</v>
      </c>
    </row>
    <row r="13" spans="2:15" x14ac:dyDescent="0.3">
      <c r="B13">
        <v>673</v>
      </c>
      <c r="C13">
        <v>4</v>
      </c>
      <c r="D13">
        <f t="shared" si="1"/>
        <v>845.4773869346734</v>
      </c>
      <c r="E13">
        <f t="shared" si="2"/>
        <v>845.4773869346734</v>
      </c>
      <c r="F13">
        <f>E13*36+D12+D11+D10+D9</f>
        <v>32596.733668341709</v>
      </c>
      <c r="H13">
        <f>F13+E12+E11+E10+E9</f>
        <v>34756.281407035181</v>
      </c>
      <c r="I13">
        <f t="shared" si="0"/>
        <v>34.756281407035182</v>
      </c>
      <c r="J13">
        <f t="shared" si="0"/>
        <v>3.4756281407035183E-2</v>
      </c>
      <c r="L13">
        <f t="shared" si="3"/>
        <v>92.683417085427152</v>
      </c>
      <c r="M13">
        <v>4</v>
      </c>
      <c r="N13">
        <f t="shared" si="4"/>
        <v>97.087102177554456</v>
      </c>
      <c r="O13">
        <f t="shared" si="5"/>
        <v>3.4258971844051884</v>
      </c>
    </row>
    <row r="14" spans="2:15" x14ac:dyDescent="0.3">
      <c r="B14">
        <v>701</v>
      </c>
      <c r="C14">
        <v>5</v>
      </c>
      <c r="D14">
        <f t="shared" si="1"/>
        <v>880.6532663316583</v>
      </c>
      <c r="E14">
        <f t="shared" si="2"/>
        <v>880.6532663316583</v>
      </c>
      <c r="F14">
        <f>E14*34+D13+D12+D11+D10+D9</f>
        <v>32947.236180904518</v>
      </c>
      <c r="H14">
        <f>F14+E13+E12+E11+E10+E9</f>
        <v>35952.261306532666</v>
      </c>
      <c r="I14">
        <f t="shared" si="0"/>
        <v>35.952261306532662</v>
      </c>
      <c r="J14">
        <f t="shared" si="0"/>
        <v>3.595226130653266E-2</v>
      </c>
      <c r="L14">
        <f t="shared" si="3"/>
        <v>95.872696817420433</v>
      </c>
      <c r="M14">
        <v>5</v>
      </c>
      <c r="N14">
        <f t="shared" si="4"/>
        <v>99.023450586264644</v>
      </c>
      <c r="O14">
        <f t="shared" si="5"/>
        <v>3.2185200650254124</v>
      </c>
    </row>
    <row r="15" spans="2:15" x14ac:dyDescent="0.3">
      <c r="B15">
        <v>696</v>
      </c>
      <c r="C15">
        <v>6</v>
      </c>
      <c r="D15">
        <f t="shared" si="1"/>
        <v>874.3718592964824</v>
      </c>
      <c r="E15">
        <f t="shared" si="2"/>
        <v>874.3718592964824</v>
      </c>
      <c r="F15">
        <f>E15*33+D14+D13+D12+D11+D10+D9</f>
        <v>32739.949748743715</v>
      </c>
      <c r="H15">
        <f>F15+E14+E13+E12+E11+E9+E10</f>
        <v>36625.62814070352</v>
      </c>
      <c r="I15">
        <f t="shared" si="0"/>
        <v>36.625628140703519</v>
      </c>
      <c r="J15">
        <f t="shared" si="0"/>
        <v>3.6625628140703519E-2</v>
      </c>
      <c r="L15">
        <f t="shared" si="3"/>
        <v>97.668341708542712</v>
      </c>
      <c r="M15">
        <v>6</v>
      </c>
      <c r="N15">
        <f t="shared" si="4"/>
        <v>102.24204355108876</v>
      </c>
      <c r="O15">
        <f t="shared" si="5"/>
        <v>2.9614317578479215</v>
      </c>
    </row>
    <row r="16" spans="2:15" x14ac:dyDescent="0.3">
      <c r="B16">
        <v>609</v>
      </c>
      <c r="C16">
        <v>24</v>
      </c>
      <c r="D16">
        <f t="shared" si="1"/>
        <v>765.0753768844221</v>
      </c>
      <c r="E16">
        <f t="shared" si="2"/>
        <v>765.0753768844221</v>
      </c>
      <c r="F16">
        <f>E16*32+D15+D14+D13+D12+D11+D10+D9</f>
        <v>29242.462311557785</v>
      </c>
      <c r="H16">
        <f>F16+E15+E14+E13+E12+E10+E9+E11</f>
        <v>34002.512562814067</v>
      </c>
      <c r="I16">
        <f t="shared" si="0"/>
        <v>34.002512562814069</v>
      </c>
      <c r="J16">
        <f t="shared" si="0"/>
        <v>3.4002512562814072E-2</v>
      </c>
      <c r="L16">
        <f t="shared" si="3"/>
        <v>90.673366834170864</v>
      </c>
      <c r="M16">
        <v>24</v>
      </c>
      <c r="N16">
        <f t="shared" si="4"/>
        <v>97.366834170854275</v>
      </c>
      <c r="O16">
        <f t="shared" si="5"/>
        <v>4.5900719917966981</v>
      </c>
    </row>
    <row r="17" spans="2:15" x14ac:dyDescent="0.3">
      <c r="B17">
        <v>570</v>
      </c>
      <c r="C17">
        <v>26</v>
      </c>
      <c r="D17">
        <f t="shared" si="1"/>
        <v>716.08040201005031</v>
      </c>
      <c r="E17">
        <f t="shared" si="2"/>
        <v>716.08040201005031</v>
      </c>
      <c r="F17">
        <f>E17*31+D16+D15+D14+D13+D12+D11+D10+D9</f>
        <v>27723.618090452259</v>
      </c>
      <c r="H17">
        <f>F17+E16+E15+E14+E13+E11+E10+E9+E12</f>
        <v>33248.743718592959</v>
      </c>
      <c r="I17">
        <f t="shared" si="0"/>
        <v>33.248743718592962</v>
      </c>
      <c r="J17">
        <f t="shared" si="0"/>
        <v>3.324874371859296E-2</v>
      </c>
      <c r="L17">
        <f t="shared" si="3"/>
        <v>88.663316582914561</v>
      </c>
      <c r="M17">
        <v>26</v>
      </c>
      <c r="N17">
        <f t="shared" si="4"/>
        <v>99.060301507537673</v>
      </c>
      <c r="O17">
        <f t="shared" si="5"/>
        <v>6.2440557829337466</v>
      </c>
    </row>
    <row r="18" spans="2:15" x14ac:dyDescent="0.3">
      <c r="B18">
        <v>557</v>
      </c>
      <c r="C18">
        <v>28</v>
      </c>
      <c r="D18">
        <f t="shared" si="1"/>
        <v>699.748743718593</v>
      </c>
      <c r="E18">
        <f t="shared" si="2"/>
        <v>699.748743718593</v>
      </c>
      <c r="F18">
        <f>E18*30+D17+D16+D15+D14+D13+D12+D11+D10+D9</f>
        <v>27233.668341708541</v>
      </c>
      <c r="H18">
        <f>F18+E17+E16+E15+E14+E12+E11+E10+E9+E13</f>
        <v>33474.874371859296</v>
      </c>
      <c r="I18">
        <f t="shared" si="0"/>
        <v>33.474874371859293</v>
      </c>
      <c r="J18">
        <f t="shared" si="0"/>
        <v>3.3474874371859295E-2</v>
      </c>
      <c r="L18">
        <f t="shared" si="3"/>
        <v>89.266331658291449</v>
      </c>
      <c r="M18">
        <v>28</v>
      </c>
      <c r="N18">
        <f t="shared" si="4"/>
        <v>99.748743718592962</v>
      </c>
      <c r="O18">
        <f t="shared" si="5"/>
        <v>6.9527620757732755</v>
      </c>
    </row>
    <row r="20" spans="2:15" x14ac:dyDescent="0.3">
      <c r="B20" t="s">
        <v>11</v>
      </c>
    </row>
    <row r="21" spans="2:15" x14ac:dyDescent="0.3">
      <c r="B21" t="s">
        <v>2</v>
      </c>
      <c r="C21" t="s">
        <v>3</v>
      </c>
      <c r="D21" t="s">
        <v>4</v>
      </c>
      <c r="E21" t="s">
        <v>5</v>
      </c>
      <c r="F21" t="s">
        <v>6</v>
      </c>
      <c r="H21" t="s">
        <v>7</v>
      </c>
      <c r="I21" t="s">
        <v>8</v>
      </c>
      <c r="J21" t="s">
        <v>1</v>
      </c>
      <c r="L21" t="s">
        <v>10</v>
      </c>
    </row>
    <row r="22" spans="2:15" x14ac:dyDescent="0.3">
      <c r="B22">
        <v>56</v>
      </c>
      <c r="C22">
        <v>0</v>
      </c>
      <c r="D22">
        <f>(B22*250)/199</f>
        <v>70.35175879396985</v>
      </c>
      <c r="E22">
        <f>D22</f>
        <v>70.35175879396985</v>
      </c>
      <c r="F22">
        <f>E22*40</f>
        <v>2814.070351758794</v>
      </c>
      <c r="H22">
        <f>F22</f>
        <v>2814.070351758794</v>
      </c>
      <c r="I22">
        <f t="shared" ref="I22:I31" si="6">H22/1000</f>
        <v>2.8140703517587942</v>
      </c>
      <c r="J22">
        <f t="shared" ref="J22:J31" si="7">I22/1000</f>
        <v>2.8140703517587941E-3</v>
      </c>
      <c r="L22">
        <f>100*(J22/$F$5)</f>
        <v>7.5041876046901184</v>
      </c>
    </row>
    <row r="23" spans="2:15" x14ac:dyDescent="0.3">
      <c r="B23">
        <v>427</v>
      </c>
      <c r="C23">
        <v>1</v>
      </c>
      <c r="D23">
        <f t="shared" ref="D23:D31" si="8">(B23*250)/199</f>
        <v>536.4321608040201</v>
      </c>
      <c r="E23">
        <f t="shared" ref="E23:E31" si="9">D23</f>
        <v>536.4321608040201</v>
      </c>
      <c r="F23">
        <f>E23*39+D22</f>
        <v>20991.206030150755</v>
      </c>
      <c r="H23">
        <f>F23+E22</f>
        <v>21061.557788944727</v>
      </c>
      <c r="I23">
        <f t="shared" si="6"/>
        <v>21.061557788944725</v>
      </c>
      <c r="J23">
        <f t="shared" si="7"/>
        <v>2.1061557788944724E-2</v>
      </c>
      <c r="L23">
        <f t="shared" ref="L23:L31" si="10">100*(J23/$F$5)</f>
        <v>56.164154103852603</v>
      </c>
    </row>
    <row r="24" spans="2:15" x14ac:dyDescent="0.3">
      <c r="B24">
        <v>600</v>
      </c>
      <c r="C24">
        <v>2</v>
      </c>
      <c r="D24">
        <f t="shared" si="8"/>
        <v>753.7688442211055</v>
      </c>
      <c r="E24">
        <f t="shared" si="9"/>
        <v>753.7688442211055</v>
      </c>
      <c r="F24">
        <f>E24*38+D23+D22</f>
        <v>29250</v>
      </c>
      <c r="H24">
        <f>F24+E23+E22</f>
        <v>29856.78391959799</v>
      </c>
      <c r="I24">
        <f t="shared" si="6"/>
        <v>29.856783919597991</v>
      </c>
      <c r="J24">
        <f t="shared" si="7"/>
        <v>2.9856783919597989E-2</v>
      </c>
      <c r="L24">
        <f t="shared" si="10"/>
        <v>79.618090452261299</v>
      </c>
    </row>
    <row r="25" spans="2:15" x14ac:dyDescent="0.3">
      <c r="B25">
        <v>667</v>
      </c>
      <c r="C25">
        <v>3</v>
      </c>
      <c r="D25">
        <f t="shared" si="8"/>
        <v>837.9396984924623</v>
      </c>
      <c r="E25">
        <f t="shared" si="9"/>
        <v>837.9396984924623</v>
      </c>
      <c r="F25">
        <f>E25*37+D24+D23+D22</f>
        <v>32364.321608040198</v>
      </c>
      <c r="H25">
        <f>F25+E24+E23+E22</f>
        <v>33724.874371859296</v>
      </c>
      <c r="I25">
        <f t="shared" si="6"/>
        <v>33.724874371859293</v>
      </c>
      <c r="J25">
        <f t="shared" si="7"/>
        <v>3.3724874371859295E-2</v>
      </c>
      <c r="L25">
        <f t="shared" si="10"/>
        <v>89.93299832495812</v>
      </c>
    </row>
    <row r="26" spans="2:15" x14ac:dyDescent="0.3">
      <c r="B26">
        <v>733</v>
      </c>
      <c r="C26">
        <v>4</v>
      </c>
      <c r="D26">
        <f t="shared" si="8"/>
        <v>920.8542713567839</v>
      </c>
      <c r="E26">
        <f t="shared" si="9"/>
        <v>920.8542713567839</v>
      </c>
      <c r="F26">
        <f>E26*36+D25+D24+D23+D22</f>
        <v>35349.246231155776</v>
      </c>
      <c r="H26">
        <f>F26+E25+E24+E23+E22</f>
        <v>37547.738693467334</v>
      </c>
      <c r="I26">
        <f t="shared" si="6"/>
        <v>37.547738693467338</v>
      </c>
      <c r="J26">
        <f t="shared" si="7"/>
        <v>3.7547738693467336E-2</v>
      </c>
      <c r="L26">
        <f t="shared" si="10"/>
        <v>100.12730318257957</v>
      </c>
    </row>
    <row r="27" spans="2:15" x14ac:dyDescent="0.3">
      <c r="B27">
        <v>761</v>
      </c>
      <c r="C27">
        <v>5</v>
      </c>
      <c r="D27">
        <f t="shared" si="8"/>
        <v>956.03015075376879</v>
      </c>
      <c r="E27">
        <f t="shared" si="9"/>
        <v>956.03015075376879</v>
      </c>
      <c r="F27">
        <f>E27*34+D26+D25+D24+D23+D22</f>
        <v>35624.37185929648</v>
      </c>
      <c r="H27">
        <f>F27+E26+E25+E24+E23+E22</f>
        <v>38743.718592964819</v>
      </c>
      <c r="I27">
        <f t="shared" si="6"/>
        <v>38.743718592964818</v>
      </c>
      <c r="J27">
        <f t="shared" si="7"/>
        <v>3.874371859296482E-2</v>
      </c>
      <c r="L27">
        <f t="shared" si="10"/>
        <v>103.31658291457286</v>
      </c>
    </row>
    <row r="28" spans="2:15" x14ac:dyDescent="0.3">
      <c r="B28">
        <v>760</v>
      </c>
      <c r="C28">
        <v>6</v>
      </c>
      <c r="D28">
        <f t="shared" si="8"/>
        <v>954.7738693467337</v>
      </c>
      <c r="E28">
        <f t="shared" si="9"/>
        <v>954.7738693467337</v>
      </c>
      <c r="F28">
        <f>E28*33+D27+D26+D25+D24+D23+D22</f>
        <v>35582.91457286432</v>
      </c>
      <c r="H28">
        <f>F28+E27+E26+E25+E24+E22+E23</f>
        <v>39658.291457286425</v>
      </c>
      <c r="I28">
        <f t="shared" si="6"/>
        <v>39.658291457286424</v>
      </c>
      <c r="J28">
        <f t="shared" si="7"/>
        <v>3.9658291457286422E-2</v>
      </c>
      <c r="L28">
        <f t="shared" si="10"/>
        <v>105.75544388609713</v>
      </c>
    </row>
    <row r="29" spans="2:15" x14ac:dyDescent="0.3">
      <c r="B29">
        <v>667</v>
      </c>
      <c r="C29">
        <v>24</v>
      </c>
      <c r="D29">
        <f t="shared" si="8"/>
        <v>837.9396984924623</v>
      </c>
      <c r="E29">
        <f t="shared" si="9"/>
        <v>837.9396984924623</v>
      </c>
      <c r="F29">
        <f>E29*32+D28+D27+D26+D25+D24+D23+D22</f>
        <v>31844.221105527635</v>
      </c>
      <c r="H29">
        <f>F29+E28+E27+E26+E25+E23+E22+E24</f>
        <v>36874.371859296472</v>
      </c>
      <c r="I29">
        <f t="shared" si="6"/>
        <v>36.874371859296474</v>
      </c>
      <c r="J29">
        <f t="shared" si="7"/>
        <v>3.6874371859296477E-2</v>
      </c>
      <c r="L29">
        <f t="shared" si="10"/>
        <v>98.331658291457273</v>
      </c>
    </row>
    <row r="30" spans="2:15" x14ac:dyDescent="0.3">
      <c r="B30">
        <v>659</v>
      </c>
      <c r="C30">
        <v>26</v>
      </c>
      <c r="D30">
        <f t="shared" si="8"/>
        <v>827.8894472361809</v>
      </c>
      <c r="E30">
        <f t="shared" si="9"/>
        <v>827.8894472361809</v>
      </c>
      <c r="F30">
        <f>E30*31+D29+D28+D27+D26+D25+D24+D23+D22</f>
        <v>31532.663316582908</v>
      </c>
      <c r="H30">
        <f>F30+E29+E28+E27+E26+E24+E23+E22+E25</f>
        <v>37400.75376884421</v>
      </c>
      <c r="I30">
        <f t="shared" si="6"/>
        <v>37.400753768844211</v>
      </c>
      <c r="J30">
        <f t="shared" si="7"/>
        <v>3.7400753768844212E-2</v>
      </c>
      <c r="L30">
        <f t="shared" si="10"/>
        <v>99.735343383584578</v>
      </c>
    </row>
    <row r="31" spans="2:15" x14ac:dyDescent="0.3">
      <c r="B31">
        <v>631</v>
      </c>
      <c r="C31">
        <v>28</v>
      </c>
      <c r="D31">
        <f t="shared" si="8"/>
        <v>792.713567839196</v>
      </c>
      <c r="E31">
        <f t="shared" si="9"/>
        <v>792.713567839196</v>
      </c>
      <c r="F31">
        <f>E31*30+D30+D29+D28+D27+D26+D25+D24+D23+D22</f>
        <v>30477.386934673363</v>
      </c>
      <c r="H31">
        <f>F31+E30+E29+E28+E27+E25+E24+E23+E22+E26</f>
        <v>37173.366834170847</v>
      </c>
      <c r="I31">
        <f t="shared" si="6"/>
        <v>37.173366834170849</v>
      </c>
      <c r="J31">
        <f t="shared" si="7"/>
        <v>3.717336683417085E-2</v>
      </c>
      <c r="L31">
        <f t="shared" si="10"/>
        <v>99.128978224455594</v>
      </c>
    </row>
    <row r="32" spans="2:15" x14ac:dyDescent="0.3">
      <c r="D32">
        <f t="shared" ref="D23:D32" si="11">(B32*250)/199</f>
        <v>0</v>
      </c>
      <c r="E32">
        <f t="shared" ref="E23:E32" si="12">D32</f>
        <v>0</v>
      </c>
    </row>
    <row r="34" spans="2:12" x14ac:dyDescent="0.3">
      <c r="B34" t="s">
        <v>12</v>
      </c>
    </row>
    <row r="35" spans="2:12" x14ac:dyDescent="0.3">
      <c r="B35" t="s">
        <v>2</v>
      </c>
      <c r="C35" t="s">
        <v>3</v>
      </c>
      <c r="D35" t="s">
        <v>4</v>
      </c>
      <c r="E35" t="s">
        <v>5</v>
      </c>
      <c r="F35" t="s">
        <v>6</v>
      </c>
      <c r="H35" t="s">
        <v>7</v>
      </c>
      <c r="I35" t="s">
        <v>8</v>
      </c>
      <c r="J35" t="s">
        <v>1</v>
      </c>
      <c r="L35" t="s">
        <v>10</v>
      </c>
    </row>
    <row r="36" spans="2:12" x14ac:dyDescent="0.3">
      <c r="B36">
        <v>13</v>
      </c>
      <c r="C36">
        <v>0</v>
      </c>
      <c r="D36">
        <f>(B36*250)/199</f>
        <v>16.331658291457288</v>
      </c>
      <c r="E36">
        <f>D36</f>
        <v>16.331658291457288</v>
      </c>
      <c r="F36">
        <f>E36*40</f>
        <v>653.26633165829151</v>
      </c>
      <c r="H36">
        <f>F36</f>
        <v>653.26633165829151</v>
      </c>
      <c r="I36">
        <f>H36/1000</f>
        <v>0.65326633165829151</v>
      </c>
      <c r="J36">
        <f>I36/1000</f>
        <v>6.5326633165829154E-4</v>
      </c>
      <c r="L36">
        <f>100*(J36/$F$5)</f>
        <v>1.7420435510887775</v>
      </c>
    </row>
    <row r="37" spans="2:12" x14ac:dyDescent="0.3">
      <c r="B37">
        <v>136</v>
      </c>
      <c r="C37">
        <v>1</v>
      </c>
      <c r="D37">
        <f t="shared" ref="D37:D45" si="13">(B37*250)/199</f>
        <v>170.85427135678393</v>
      </c>
      <c r="E37">
        <f t="shared" ref="E37:E45" si="14">D37</f>
        <v>170.85427135678393</v>
      </c>
      <c r="F37">
        <f>E37*39+D36</f>
        <v>6679.6482412060304</v>
      </c>
      <c r="H37">
        <f>F37+E36</f>
        <v>6695.9798994974881</v>
      </c>
      <c r="I37">
        <f t="shared" ref="I36:I45" si="15">H37/1000</f>
        <v>6.6959798994974884</v>
      </c>
      <c r="J37">
        <f t="shared" ref="J36:J45" si="16">I37/1000</f>
        <v>6.6959798994974881E-3</v>
      </c>
    </row>
    <row r="38" spans="2:12" x14ac:dyDescent="0.3">
      <c r="B38">
        <v>609</v>
      </c>
      <c r="C38">
        <v>2</v>
      </c>
      <c r="D38">
        <f t="shared" si="13"/>
        <v>765.0753768844221</v>
      </c>
      <c r="E38">
        <f t="shared" si="14"/>
        <v>765.0753768844221</v>
      </c>
      <c r="F38">
        <f>E38*38+D37+D36</f>
        <v>29260.050251256278</v>
      </c>
      <c r="H38">
        <f>F38+E37+E36</f>
        <v>29447.236180904518</v>
      </c>
      <c r="I38">
        <f t="shared" si="15"/>
        <v>29.447236180904518</v>
      </c>
      <c r="J38">
        <f t="shared" si="16"/>
        <v>2.9447236180904519E-2</v>
      </c>
      <c r="L38">
        <f t="shared" ref="L37:L45" si="17">100*(J38/$F$5)</f>
        <v>78.52596314907872</v>
      </c>
    </row>
    <row r="39" spans="2:12" x14ac:dyDescent="0.3">
      <c r="B39">
        <v>632</v>
      </c>
      <c r="C39">
        <v>3</v>
      </c>
      <c r="D39">
        <f t="shared" si="13"/>
        <v>793.96984924623121</v>
      </c>
      <c r="E39">
        <f t="shared" si="14"/>
        <v>793.96984924623121</v>
      </c>
      <c r="F39">
        <f>E39*37+D38+D37+D36</f>
        <v>30329.145728643216</v>
      </c>
      <c r="H39">
        <f>F39+E38+E37+E36</f>
        <v>31281.407035175878</v>
      </c>
      <c r="I39">
        <f t="shared" si="15"/>
        <v>31.281407035175878</v>
      </c>
      <c r="J39">
        <f t="shared" si="16"/>
        <v>3.128140703517588E-2</v>
      </c>
      <c r="L39">
        <f t="shared" si="17"/>
        <v>83.417085427135689</v>
      </c>
    </row>
    <row r="40" spans="2:12" x14ac:dyDescent="0.3">
      <c r="B40">
        <v>709</v>
      </c>
      <c r="C40">
        <v>4</v>
      </c>
      <c r="D40">
        <f t="shared" si="13"/>
        <v>890.7035175879397</v>
      </c>
      <c r="E40">
        <f t="shared" si="14"/>
        <v>890.7035175879397</v>
      </c>
      <c r="F40">
        <f>E40*36+D39+D38+D37+D36</f>
        <v>33811.557788944723</v>
      </c>
      <c r="H40">
        <f>F40+E39+E38+E37+E36</f>
        <v>35557.788944723616</v>
      </c>
      <c r="I40">
        <f t="shared" si="15"/>
        <v>35.557788944723619</v>
      </c>
      <c r="J40">
        <f t="shared" si="16"/>
        <v>3.5557788944723619E-2</v>
      </c>
      <c r="L40">
        <f t="shared" si="17"/>
        <v>94.820770519262993</v>
      </c>
    </row>
    <row r="41" spans="2:12" x14ac:dyDescent="0.3">
      <c r="B41">
        <v>719</v>
      </c>
      <c r="C41">
        <v>5</v>
      </c>
      <c r="D41">
        <f t="shared" si="13"/>
        <v>903.26633165829151</v>
      </c>
      <c r="E41">
        <f t="shared" si="14"/>
        <v>903.26633165829151</v>
      </c>
      <c r="F41">
        <f>E41*34+D40+D39+D38+D37+D36</f>
        <v>33347.989949748735</v>
      </c>
      <c r="H41">
        <f>F41+E40+E39+E38+E37+E36</f>
        <v>35984.92462311557</v>
      </c>
      <c r="I41">
        <f t="shared" si="15"/>
        <v>35.984924623115567</v>
      </c>
      <c r="J41">
        <f t="shared" si="16"/>
        <v>3.5984924623115568E-2</v>
      </c>
      <c r="L41">
        <f t="shared" si="17"/>
        <v>95.959798994974861</v>
      </c>
    </row>
    <row r="42" spans="2:12" x14ac:dyDescent="0.3">
      <c r="B42">
        <v>766</v>
      </c>
      <c r="C42">
        <v>6</v>
      </c>
      <c r="D42">
        <f t="shared" si="13"/>
        <v>962.3115577889447</v>
      </c>
      <c r="E42">
        <f t="shared" si="14"/>
        <v>962.3115577889447</v>
      </c>
      <c r="F42">
        <f>E42*33+D41+D40+D39+D38+D37+D36</f>
        <v>35296.482412060301</v>
      </c>
      <c r="H42">
        <f>F42+E41+E40+E39+E38+E36+E37</f>
        <v>38836.683417085427</v>
      </c>
      <c r="I42">
        <f t="shared" si="15"/>
        <v>38.836683417085425</v>
      </c>
      <c r="J42">
        <f t="shared" si="16"/>
        <v>3.8836683417085426E-2</v>
      </c>
      <c r="L42">
        <f t="shared" si="17"/>
        <v>103.5644891122278</v>
      </c>
    </row>
    <row r="43" spans="2:12" x14ac:dyDescent="0.3">
      <c r="B43">
        <v>742</v>
      </c>
      <c r="C43">
        <v>24</v>
      </c>
      <c r="D43">
        <f t="shared" si="13"/>
        <v>932.1608040201005</v>
      </c>
      <c r="E43">
        <f t="shared" si="14"/>
        <v>932.1608040201005</v>
      </c>
      <c r="F43">
        <f>E43*32+D42+D41+D40+D39+D38+D37+D36</f>
        <v>34331.658291457279</v>
      </c>
      <c r="H43">
        <f>F43+E42+E41+E40+E39+E37+E36+E38</f>
        <v>38834.170854271353</v>
      </c>
      <c r="I43">
        <f t="shared" si="15"/>
        <v>38.834170854271356</v>
      </c>
      <c r="J43">
        <f t="shared" si="16"/>
        <v>3.8834170854271356E-2</v>
      </c>
      <c r="L43">
        <f t="shared" si="17"/>
        <v>103.55778894472363</v>
      </c>
    </row>
    <row r="44" spans="2:12" x14ac:dyDescent="0.3">
      <c r="B44">
        <v>719</v>
      </c>
      <c r="C44">
        <v>26</v>
      </c>
      <c r="D44">
        <f t="shared" si="13"/>
        <v>903.26633165829151</v>
      </c>
      <c r="E44">
        <f t="shared" si="14"/>
        <v>903.26633165829151</v>
      </c>
      <c r="F44">
        <f>E44*31+D43+D42+D41+D40+D39+D38+D37+D36</f>
        <v>33435.929648241196</v>
      </c>
      <c r="H44">
        <f>F44+E43+E42+E41+E40+E38+E37+E36+E39</f>
        <v>38870.603015075372</v>
      </c>
      <c r="I44">
        <f t="shared" si="15"/>
        <v>38.870603015075375</v>
      </c>
      <c r="J44">
        <f t="shared" si="16"/>
        <v>3.8870603015075375E-2</v>
      </c>
      <c r="L44">
        <f t="shared" si="17"/>
        <v>103.65494137353434</v>
      </c>
    </row>
    <row r="45" spans="2:12" x14ac:dyDescent="0.3">
      <c r="B45">
        <v>744</v>
      </c>
      <c r="C45">
        <v>28</v>
      </c>
      <c r="D45">
        <f t="shared" si="13"/>
        <v>934.67336683417091</v>
      </c>
      <c r="E45">
        <f t="shared" si="14"/>
        <v>934.67336683417091</v>
      </c>
      <c r="F45">
        <f>E45*30+D44+D43+D42+D41+D40+D39+D38+D37+D36</f>
        <v>34378.14070351758</v>
      </c>
      <c r="H45">
        <f>F45+E44+E43+E42+E41+E39+E38+E37+E36+E40</f>
        <v>40716.080402010048</v>
      </c>
      <c r="I45">
        <f t="shared" si="15"/>
        <v>40.71608040201005</v>
      </c>
      <c r="J45">
        <f t="shared" si="16"/>
        <v>4.0716080402010052E-2</v>
      </c>
      <c r="L45">
        <f t="shared" si="17"/>
        <v>108.57621440536013</v>
      </c>
    </row>
    <row r="47" spans="2:12" x14ac:dyDescent="0.3">
      <c r="B47" t="s">
        <v>13</v>
      </c>
    </row>
    <row r="48" spans="2:12" x14ac:dyDescent="0.3">
      <c r="B48" t="s">
        <v>2</v>
      </c>
      <c r="C48" t="s">
        <v>3</v>
      </c>
      <c r="D48" t="s">
        <v>4</v>
      </c>
      <c r="E48" t="s">
        <v>5</v>
      </c>
      <c r="F48" t="s">
        <v>6</v>
      </c>
      <c r="H48" t="s">
        <v>7</v>
      </c>
      <c r="I48" t="s">
        <v>8</v>
      </c>
      <c r="J48" t="s">
        <v>1</v>
      </c>
      <c r="L48" t="s">
        <v>10</v>
      </c>
    </row>
    <row r="49" spans="2:12" x14ac:dyDescent="0.3">
      <c r="B49">
        <v>29</v>
      </c>
      <c r="C49">
        <v>0</v>
      </c>
      <c r="D49">
        <f>(B49*250)/199</f>
        <v>36.4321608040201</v>
      </c>
      <c r="E49">
        <f>D49</f>
        <v>36.4321608040201</v>
      </c>
      <c r="F49">
        <f>E49*40</f>
        <v>1457.286432160804</v>
      </c>
      <c r="H49">
        <f>F49</f>
        <v>1457.286432160804</v>
      </c>
      <c r="I49">
        <f t="shared" ref="I49:I58" si="18">H49/1000</f>
        <v>1.4572864321608039</v>
      </c>
      <c r="J49">
        <f t="shared" ref="J49:J58" si="19">I49/1000</f>
        <v>1.4572864321608038E-3</v>
      </c>
      <c r="L49">
        <f>100*(J49/$F$5)</f>
        <v>3.8860971524288099</v>
      </c>
    </row>
    <row r="50" spans="2:12" x14ac:dyDescent="0.3">
      <c r="B50">
        <v>528</v>
      </c>
      <c r="C50">
        <v>1</v>
      </c>
      <c r="D50">
        <f t="shared" ref="D50:D58" si="20">(B50*250)/199</f>
        <v>663.3165829145729</v>
      </c>
      <c r="E50">
        <f t="shared" ref="E50:E58" si="21">D50</f>
        <v>663.3165829145729</v>
      </c>
      <c r="F50">
        <f>E50*39+D49</f>
        <v>25905.778894472362</v>
      </c>
      <c r="H50">
        <f>F50+E49</f>
        <v>25942.211055276381</v>
      </c>
      <c r="I50">
        <f t="shared" si="18"/>
        <v>25.942211055276381</v>
      </c>
      <c r="J50">
        <f t="shared" si="19"/>
        <v>2.594221105527638E-2</v>
      </c>
      <c r="L50">
        <f t="shared" ref="L50:L58" si="22">100*(J50/$F$5)</f>
        <v>69.179229480737021</v>
      </c>
    </row>
    <row r="51" spans="2:12" x14ac:dyDescent="0.3">
      <c r="B51">
        <v>573</v>
      </c>
      <c r="C51">
        <v>2</v>
      </c>
      <c r="D51">
        <f t="shared" si="20"/>
        <v>719.8492462311558</v>
      </c>
      <c r="E51">
        <f t="shared" si="21"/>
        <v>719.8492462311558</v>
      </c>
      <c r="F51">
        <f>E51*38+D50+D49</f>
        <v>28054.020100502512</v>
      </c>
      <c r="H51">
        <f>F51+E50+E49</f>
        <v>28753.768844221104</v>
      </c>
      <c r="I51">
        <f t="shared" si="18"/>
        <v>28.753768844221103</v>
      </c>
      <c r="J51">
        <f t="shared" si="19"/>
        <v>2.8753768844221102E-2</v>
      </c>
      <c r="L51">
        <f t="shared" si="22"/>
        <v>76.676716917922931</v>
      </c>
    </row>
    <row r="52" spans="2:12" x14ac:dyDescent="0.3">
      <c r="B52">
        <v>654</v>
      </c>
      <c r="C52">
        <v>3</v>
      </c>
      <c r="D52">
        <f t="shared" si="20"/>
        <v>821.608040201005</v>
      </c>
      <c r="E52">
        <f t="shared" si="21"/>
        <v>821.608040201005</v>
      </c>
      <c r="F52">
        <f>E52*37+D51+D50+D49</f>
        <v>31819.095477386931</v>
      </c>
      <c r="H52">
        <f>F52+E51+E50+E49</f>
        <v>33238.693467336678</v>
      </c>
      <c r="I52">
        <f t="shared" si="18"/>
        <v>33.238693467336681</v>
      </c>
      <c r="J52">
        <f t="shared" si="19"/>
        <v>3.3238693467336683E-2</v>
      </c>
      <c r="L52">
        <f t="shared" si="22"/>
        <v>88.636515912897835</v>
      </c>
    </row>
    <row r="53" spans="2:12" x14ac:dyDescent="0.3">
      <c r="B53">
        <v>736</v>
      </c>
      <c r="C53">
        <v>4</v>
      </c>
      <c r="D53">
        <f t="shared" si="20"/>
        <v>924.62311557788939</v>
      </c>
      <c r="E53">
        <f t="shared" si="21"/>
        <v>924.62311557788939</v>
      </c>
      <c r="F53">
        <f>E53*36+D52+D51+D50+D49</f>
        <v>35527.638190954771</v>
      </c>
      <c r="H53">
        <f>F53+E52+E51+E50+E49</f>
        <v>37768.844221105523</v>
      </c>
      <c r="I53">
        <f t="shared" si="18"/>
        <v>37.768844221105525</v>
      </c>
      <c r="J53">
        <f t="shared" si="19"/>
        <v>3.7768844221105526E-2</v>
      </c>
      <c r="L53">
        <f t="shared" si="22"/>
        <v>100.71691792294808</v>
      </c>
    </row>
    <row r="54" spans="2:12" x14ac:dyDescent="0.3">
      <c r="B54">
        <v>738</v>
      </c>
      <c r="C54">
        <v>5</v>
      </c>
      <c r="D54">
        <f t="shared" si="20"/>
        <v>927.1356783919598</v>
      </c>
      <c r="E54">
        <f t="shared" si="21"/>
        <v>927.1356783919598</v>
      </c>
      <c r="F54">
        <f>E54*34+D53+D52+D51+D50+D49</f>
        <v>34688.442211055277</v>
      </c>
      <c r="H54">
        <f>F54+E53+E52+E51+E50+E49</f>
        <v>37854.271356783916</v>
      </c>
      <c r="I54">
        <f t="shared" si="18"/>
        <v>37.854271356783919</v>
      </c>
      <c r="J54">
        <f t="shared" si="19"/>
        <v>3.7854271356783917E-2</v>
      </c>
      <c r="L54">
        <f t="shared" si="22"/>
        <v>100.94472361809046</v>
      </c>
    </row>
    <row r="55" spans="2:12" x14ac:dyDescent="0.3">
      <c r="B55">
        <v>725</v>
      </c>
      <c r="C55">
        <v>6</v>
      </c>
      <c r="D55">
        <f t="shared" si="20"/>
        <v>910.8040201005025</v>
      </c>
      <c r="E55">
        <f t="shared" si="21"/>
        <v>910.8040201005025</v>
      </c>
      <c r="F55">
        <f>E55*33+D54+D53+D52+D51+D50+D49</f>
        <v>34149.497487437184</v>
      </c>
      <c r="H55">
        <f>F55+E54+E53+E52+E51+E49+E50</f>
        <v>38242.462311557785</v>
      </c>
      <c r="I55">
        <f t="shared" si="18"/>
        <v>38.242462311557787</v>
      </c>
      <c r="J55">
        <f t="shared" si="19"/>
        <v>3.8242462311557784E-2</v>
      </c>
      <c r="L55">
        <f t="shared" si="22"/>
        <v>101.97989949748742</v>
      </c>
    </row>
    <row r="56" spans="2:12" x14ac:dyDescent="0.3">
      <c r="B56">
        <v>655</v>
      </c>
      <c r="C56">
        <v>24</v>
      </c>
      <c r="D56">
        <f t="shared" si="20"/>
        <v>822.8643216080402</v>
      </c>
      <c r="E56">
        <f t="shared" si="21"/>
        <v>822.8643216080402</v>
      </c>
      <c r="F56">
        <f>E56*32+D55+D54+D53+D52+D51+D50+D49</f>
        <v>31335.427135678387</v>
      </c>
      <c r="H56">
        <f>F56+E55+E54+E53+E52+E50+E49+E51</f>
        <v>36339.195979899487</v>
      </c>
      <c r="I56">
        <f t="shared" si="18"/>
        <v>36.339195979899486</v>
      </c>
      <c r="J56">
        <f t="shared" si="19"/>
        <v>3.6339195979899486E-2</v>
      </c>
      <c r="L56">
        <f t="shared" si="22"/>
        <v>96.904522613065296</v>
      </c>
    </row>
    <row r="57" spans="2:12" x14ac:dyDescent="0.3">
      <c r="B57">
        <v>704</v>
      </c>
      <c r="C57">
        <v>26</v>
      </c>
      <c r="D57">
        <f t="shared" si="20"/>
        <v>884.4221105527638</v>
      </c>
      <c r="E57">
        <f t="shared" si="21"/>
        <v>884.4221105527638</v>
      </c>
      <c r="F57">
        <f>E57*31+D56+D55+D54+D53+D52+D51+D50+D49</f>
        <v>33243.718592964819</v>
      </c>
      <c r="H57">
        <f>F57+E56+E55+E54+E53+E51+E50+E49+E52</f>
        <v>39070.351758793964</v>
      </c>
      <c r="I57">
        <f t="shared" si="18"/>
        <v>39.070351758793961</v>
      </c>
      <c r="J57">
        <f t="shared" si="19"/>
        <v>3.9070351758793961E-2</v>
      </c>
      <c r="L57">
        <f t="shared" si="22"/>
        <v>104.18760469011723</v>
      </c>
    </row>
    <row r="58" spans="2:12" x14ac:dyDescent="0.3">
      <c r="B58">
        <v>659</v>
      </c>
      <c r="C58">
        <v>28</v>
      </c>
      <c r="D58">
        <f t="shared" si="20"/>
        <v>827.8894472361809</v>
      </c>
      <c r="E58">
        <f t="shared" si="21"/>
        <v>827.8894472361809</v>
      </c>
      <c r="F58">
        <f>E58*30+D57+D56+D55+D54+D53+D52+D51+D50+D49</f>
        <v>31547.738693467334</v>
      </c>
      <c r="H58">
        <f>F58+E57+E56+E55+E54+E52+E51+E50+E49+E53</f>
        <v>38258.793969849248</v>
      </c>
      <c r="I58">
        <f t="shared" si="18"/>
        <v>38.258793969849251</v>
      </c>
      <c r="J58">
        <f t="shared" si="19"/>
        <v>3.8258793969849249E-2</v>
      </c>
      <c r="L58">
        <f t="shared" si="22"/>
        <v>102.02345058626467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2022-06-27T08:08:46Z</dcterms:modified>
</cp:coreProperties>
</file>